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st\Desktop\начало\"/>
    </mc:Choice>
  </mc:AlternateContent>
  <bookViews>
    <workbookView xWindow="0" yWindow="0" windowWidth="20490" windowHeight="7665" firstSheet="1" activeTab="2"/>
  </bookViews>
  <sheets>
    <sheet name="оборудование для диагностики" sheetId="1" r:id="rId1"/>
    <sheet name="оборудование для чип тюнинга" sheetId="2" r:id="rId2"/>
    <sheet name="оборудование для ремонта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5" i="4" l="1"/>
  <c r="F13" i="2" l="1"/>
</calcChain>
</file>

<file path=xl/sharedStrings.xml><?xml version="1.0" encoding="utf-8"?>
<sst xmlns="http://schemas.openxmlformats.org/spreadsheetml/2006/main" count="144" uniqueCount="104">
  <si>
    <t>наименование</t>
  </si>
  <si>
    <t>ссылки</t>
  </si>
  <si>
    <t>описание</t>
  </si>
  <si>
    <t>назначение</t>
  </si>
  <si>
    <t>цена</t>
  </si>
  <si>
    <t>https://ecutools.ru/diagnosis/diamag-2/</t>
  </si>
  <si>
    <t>Мотортестер</t>
  </si>
  <si>
    <t xml:space="preserve">DIAMAG 2 (Полный комплект)  </t>
  </si>
  <si>
    <t>диагностика</t>
  </si>
  <si>
    <t>https://www.avito.ru/taganrog/zapchasti_i_aksessuary/launch_x431_pro_5s_maksimalnyy_funktsional_2576996388?slocation=659300</t>
  </si>
  <si>
    <r>
      <t>Launch X431 Pro 5S Максимальный функционал</t>
    </r>
    <r>
      <rPr>
        <b/>
        <sz val="11"/>
        <color rgb="FF181818"/>
        <rFont val="Times New Roman"/>
        <family val="1"/>
        <charset val="204"/>
      </rPr>
      <t xml:space="preserve">               </t>
    </r>
  </si>
  <si>
    <t xml:space="preserve"> адаптер + планшет + провода + переходники</t>
  </si>
  <si>
    <t>адаптеры</t>
  </si>
  <si>
    <t>прошивка</t>
  </si>
  <si>
    <t>http://alli.pub/5ta4l2</t>
  </si>
  <si>
    <t>Программатор</t>
  </si>
  <si>
    <t>Scanmatik 2 Pro ECUSM2 Pro J2534</t>
  </si>
  <si>
    <t>провод</t>
  </si>
  <si>
    <t>подключение</t>
  </si>
  <si>
    <t>http://alii.pub/5seo2c</t>
  </si>
  <si>
    <t>№1</t>
  </si>
  <si>
    <t>№2</t>
  </si>
  <si>
    <t>№3</t>
  </si>
  <si>
    <t>№4</t>
  </si>
  <si>
    <t>№5</t>
  </si>
  <si>
    <t>Стол</t>
  </si>
  <si>
    <t>Кабель тестер</t>
  </si>
  <si>
    <t>Контролька</t>
  </si>
  <si>
    <t>под заказ</t>
  </si>
  <si>
    <t>с почты</t>
  </si>
  <si>
    <t>контролька</t>
  </si>
  <si>
    <t>мультиметр</t>
  </si>
  <si>
    <t>оборудование для диагностики</t>
  </si>
  <si>
    <t>оборудование для чип тюнинга</t>
  </si>
  <si>
    <t>https://ecutools.ru/diagnosis/scanmatik-2-pro-basic/</t>
  </si>
  <si>
    <r>
      <t>АНАЛОГИ</t>
    </r>
    <r>
      <rPr>
        <b/>
        <i/>
        <sz val="16"/>
        <color theme="1"/>
        <rFont val="Calibri"/>
        <family val="2"/>
        <charset val="204"/>
        <scheme val="minor"/>
      </rPr>
      <t xml:space="preserve"> (</t>
    </r>
    <r>
      <rPr>
        <b/>
        <i/>
        <u/>
        <sz val="16"/>
        <color theme="1"/>
        <rFont val="Calibri"/>
        <family val="2"/>
        <charset val="204"/>
        <scheme val="minor"/>
      </rPr>
      <t>альтернатива</t>
    </r>
    <r>
      <rPr>
        <b/>
        <i/>
        <sz val="16"/>
        <color theme="1"/>
        <rFont val="Calibri"/>
        <family val="2"/>
        <charset val="204"/>
        <scheme val="minor"/>
      </rPr>
      <t>)</t>
    </r>
  </si>
  <si>
    <t>https://market.yandex.ru/product--multimetr-mastech-13-2029-professionalnyi-multimetr-5-v-1-ms8229/990954095?cpc=KHAoL7SyVYjoXpFYnQ-g4-kJLEnbyGTbRvMLRF2xrpkPR5wY9RD5UxE-BTt2Y_kI9caUnbVEB8bncnryhujUIm4Zl_3O2D9I8sV66DdzXY-dYepqlYUt-uVC8b4UXz5FRkkfBtaR7Zmhk9P35mAmu3L8diGvTnewfv61rfQ5rjQ%2C&amp;sku=101357732921&amp;offerid=OY_Mx_-AuGPQVcyOWTbWxQ&amp;cpa=1</t>
  </si>
  <si>
    <t>https://market.yandex.ru/product--kabelnyi-tester-tsifrovoi-cem-la-1014/1778029131?cpc=KHAoL7SyVYiHj0V1XWn1eTxDi5iTTMq0cBksH2zuG97Spiz2QUxdvMe36r4OmDIykakk1KQHZDM58A-mcaNp9uWzPWAXJe7_I44nw1KHR3jHtipFPt5HkEYWTRkQF_3_sS4izOEA43iUGA8FbUmmOdT-eNbJYETGBM9OrYpuP24%2C&amp;sku=634566335&amp;cpa=1&amp;nid=61119</t>
  </si>
  <si>
    <t>Кабельный тестер цифровой CEM LA-1014</t>
  </si>
  <si>
    <t>Мультиметр MASTECH 13-2029 Профессиональный мультиметр 5 в 1 MS8229</t>
  </si>
  <si>
    <t>Лабораторный источник питания Wanptek 0-30В 0-10А</t>
  </si>
  <si>
    <t>Лабораторный блок</t>
  </si>
  <si>
    <t>источник питания</t>
  </si>
  <si>
    <t>https://market.yandex.ru/product--laboratornyi-istochnik-pitaniia-wanptek-0-30v-0-10a/1735942173?text=%D0%BB%D0%B0%D0%B1%D0%BE%D1%80%D0%B0%D1%82%D0%BE%D1%80%D0%BD%D1%8B%D0%B9%20%D0%B1%D0%BB%D0%BE%D0%BA%20%D0%BF%D0%B8%D1%82%D0%B0%D0%BD%D0%B8%D1%8F&amp;cpc=PoPVMkHP8OxQkH-fB-VL2YDsGn9mD5lx8VuhfV9L-UKCa93rC3ZOShdQ-aHGQSJTqdTermkgFhGieGNSTUvdUFjMUcdGD0SI8UZt4uTE3WbI5V5Q-n6mWu44MttGWMzZ536M_FiagGipAaT5duitW_aIqxTgBZpTzmDgB0qBR33GuMLr1relZw%2C%2C&amp;rs=eJwzsglgrGLleLXvMuMsRoMLuy9suLDxwr6LDRc2XGwC03svdl_YqQAU3H1h34VdChf2X9gBlNlwYS-Q7gcASdcm4A%2C%2C&amp;sku=101645349758&amp;do-waremd5=A22JAi0lNLWzgaLCr1y7NA&amp;sponsored=1&amp;cpa=1&amp;nid=54576</t>
  </si>
  <si>
    <t>плюс 10% НДС</t>
  </si>
  <si>
    <t>оборудование для ремонта</t>
  </si>
  <si>
    <t>Комплект для настройки KESS KTAG, Kess 5,017 2,8/2,47, Obd2, с красной печатной платой, Ktag 7,020 2,25, мастер-сканер, обновление KESS V4.036 K tag V7.020</t>
  </si>
  <si>
    <t>загрузчик</t>
  </si>
  <si>
    <t>загрузчики</t>
  </si>
  <si>
    <t>стол</t>
  </si>
  <si>
    <t>для подключения плат</t>
  </si>
  <si>
    <t>1 511,91</t>
  </si>
  <si>
    <t>2 101,56</t>
  </si>
  <si>
    <t>переходники</t>
  </si>
  <si>
    <t>https://aliexpress.ru/item/4000034928745.html?sub=42ro96mkh57r532oelu3ljafl0jmwlzl&amp;af=1954_2612009&amp;utm_campaign=1954_2612009&amp;aff_platform=api-new-link-generate&amp;_gac=1.90630888.1621434335.Cj0KCQjw7pKFBhDUARIsAFUoMDaisDwKMWyTz83TPvmKFkFJgmtLANFOpCGMDnTrbal1y_Vzc5nB394aAnyyEALw_wcB&amp;utm_medium=cpa&amp;cn=2ururo96mk7eqtn7t577telom0npg01o&amp;dp=2ururo96mk7eqtn7t577telom0npg01o&amp;scm-url=1007.33958.210224.0&amp;aff_fcid=195519507c5d47c89b40c08aa5c9259d-1673326028806-04655-_DdrlKXd&amp;cv=2&amp;aff_fsk=_DdrlKXd&amp;_t=gps-id%3AaerPdpSubstituteRcmd%2Cscm-url%3A1007.33958.210224.0%2Cpvid%3Ac5f53f4d-5912-4fdd-adc7-df6d8670544c%2Ctpp_buckets%3A21387%230%23218179%230&amp;pvid=c5f53f4d-5912-4fdd-adc7-df6d8670544c&amp;_ga=2.165157631.1398496077.1622652722-1071912709.1583675657&amp;sk=_DdrlKXd&amp;aff_trace_key=195519507c5d47c89b40c08aa5c9259d-1673326028806-04655-_DdrlKXd&amp;gps-id=aerPdpSubstituteRcmd&amp;scm=1007.33958.210224.0&amp;scm_id=1007.33958.210224.0&amp;terminal_id=6dd46fd0527647a0bd67cd0b16b88a95&amp;utm_content=2&amp;utm_source=aerkol&amp;sku_id=12000020446711995</t>
  </si>
  <si>
    <t>https://aliexpress.ru/item/4000034928745.html?sub=42ro96mkh57r532oelu3ljafl0jmwlzl&amp;af=1954_2612009&amp;utm_campaign=1954_2612009&amp;aff_platform=api-new-link-generate&amp;_gac=1.90630888.1621434335.Cj0KCQjw7pKFBhDUARIsAFUoMDaisDwKMWyTz83TPvmKFkFJgmtLANFOpCGMDnTrbal1y_Vzc5nB394aAnyyEALw_wcB&amp;utm_medium=cpa&amp;cn=2ururo96mk7eqtn7t577telom0npg01o&amp;dp=2ururo96mk7eqtn7t577telom0npg01o&amp;scm-url=1007.33958.210224.0&amp;aff_fcid=195519507c5d47c89b40c08aa5c9259d-1673326028806-04655-_DdrlKXd&amp;cv=2&amp;aff_fsk=_DdrlKXd&amp;_t=gps-id%3AaerPdpSubstituteRcmd%2Cscm-url%3A1007.33958.210224.0%2Cpvid%3Ac5f53f4d-5912-4fdd-adc7-df6d8670544c%2Ctpp_buckets%3A21387%230%23218179%230&amp;pvid=c5f53f4d-5912-4fdd-adc7-df6d8670544c&amp;_ga=2.165157631.1398496077.1622652722-1071912709.1583675657&amp;sk=_DdrlKXd&amp;aff_trace_key=195519507c5d47c89b40c08aa5c9259d-1673326028806-04655-_DdrlKXd&amp;gps-id=aerPdpSubstituteRcmd&amp;scm=1007.33958.210224.0&amp;scm_id=1007.33958.210224.0&amp;terminal_id=6dd46fd0527647a0bd67cd0b16b88a95&amp;utm_content=2&amp;utm_source=aerkol&amp;sku_id=10000000079558677</t>
  </si>
  <si>
    <t>платы переходные</t>
  </si>
  <si>
    <t>Kess v2/Ktag + обучение + ecu Alex flasher</t>
  </si>
  <si>
    <t>https://www.avito.ru/rostov-na-donu/zapchasti_i_aksessuary/kess_v2ktag_obuchenie_ecu_alex_flasher_2193437676?slocation=621540</t>
  </si>
  <si>
    <t>https://ecutools.ru/chip-tuning/pcmflash/</t>
  </si>
  <si>
    <t>PCMflash</t>
  </si>
  <si>
    <t>PowerBox for PCMflash</t>
  </si>
  <si>
    <t xml:space="preserve">управление </t>
  </si>
  <si>
    <t>https://ecutools.ru/chip-tuning/powerbox_pcmflash/</t>
  </si>
  <si>
    <t>управление</t>
  </si>
  <si>
    <t>Универсальный кабель для PowerBox for PCMFlash Tricore</t>
  </si>
  <si>
    <t>https://ecutools.ru/chip-tuning/po-erbox-for-pcmflash/universalnyj-kabel-dlja-po-erbox-for-pcmflash-tricore/</t>
  </si>
  <si>
    <t>подключение для управления</t>
  </si>
  <si>
    <t xml:space="preserve">Galletto 1260 ECU Flasher OBD2      и чтение записи автомобильного ЭБУ       </t>
  </si>
  <si>
    <t xml:space="preserve">аренда помещения </t>
  </si>
  <si>
    <t>Программатор ключей Xhorse VVDI KEY TOOL MINI</t>
  </si>
  <si>
    <t>Программатор ключей</t>
  </si>
  <si>
    <t>https://ecutools.ru/additional-equipment/vvdi-key-tool-mini/</t>
  </si>
  <si>
    <t>копии ключей</t>
  </si>
  <si>
    <t>Комплект транспондеров Xhorse VVDI Super Chip XT27A66</t>
  </si>
  <si>
    <t>транспондеры для программатора ключей</t>
  </si>
  <si>
    <t>https://ecutools.ru/additional-equipment/xhorse-super-chip/</t>
  </si>
  <si>
    <t>копии (клоны) ключей</t>
  </si>
  <si>
    <t>Набор наконечников и клемм универсальный (IT-300) REXANT</t>
  </si>
  <si>
    <t>набор клемм</t>
  </si>
  <si>
    <t>https://market.yandex.ru/product--nabor-nakonechnikov-i-klemm-universalnyi-it-300-rexant/1445866971?text=%D0%BD%D0%B0%D0%B1%D0%BE%D1%80%20%D0%BD%D0%B0%D0%BA%D0%BE%D0%BD%D0%B5%D1%87%D0%BD%D0%B8%D0%BA%D0%BE%D0%B2%20%D0%B4%D0%BB%D1%8F%20%D0%B0%D0%B2%D1%82%D0%BE%D1%8D%D0%BB%D0%B5%D0%BA%D1%82%D1%80%D0%B8%D0%BA%D0%B8&amp;cpc=XXYcRF46PM_tuLukCUtoOMBLCQOl8Y4ad3f09ERxLdChs3tuXJX2oHGLN2jy52GPjXDnJO9BpI7tM-cI7GDrOh99F7JFe32Om0FAgg4UHWm0YV7IrXDsxDzH7_7mKg0U0p3Ip6iucd8rwqoHkIrXggIyV_-IdauqEChBmY-1o-W0S5mRY1SZkw%2C%2C&amp;sku=101456612730&amp;do-waremd5=MdzgYxIGd1ps4JkrgfhYEg&amp;cpa=1&amp;nid=18061143</t>
  </si>
  <si>
    <t>Комплект аксессуаров REXANT Basic</t>
  </si>
  <si>
    <t>https://market.yandex.ru/product--komplekt-aksessuarov-rexant-basic/1778217664?text=%D0%BD%D0%B0%D0%B1%D0%BE%D1%80%20%D0%BD%D0%B0%D0%BA%D0%BE%D0%BD%D0%B5%D1%87%D0%BD%D0%B8%D0%BA%D0%BE%D0%B2%20%D0%B4%D0%BB%D1%8F%20%D0%B0%D0%B2%D1%82%D0%BE%D1%8D%D0%BB%D0%B5%D0%BA%D1%82%D1%80%D0%B8%D0%BA%D0%B8&amp;cpc=XXYcRF46PM9sILvslImVJpgYR6PHUGzVWhfNrttj3bQWWekQwx8eadhuxcZwtOQAo8Jz0tnl1ByGm999JjToaUdoZSQzWfneLSrEKbluc3N2uSCXpBI2vI2OzVkhf1NtYGyyjGc63IKn6O5G_DKArpJf7U_0ijV0cd0e7uEi7xg1B0Zey7t35w%2C%2C&amp;sku=958741151&amp;do-waremd5=dTTkisVS9cuRvzAZwhPiPQ&amp;cpa=1&amp;nid=21095211</t>
  </si>
  <si>
    <t>для ремонта</t>
  </si>
  <si>
    <t>OpenDiagPro (USB)</t>
  </si>
  <si>
    <t>сканер</t>
  </si>
  <si>
    <t>https://ecutools.ru/diagnosis/opendiag/</t>
  </si>
  <si>
    <t xml:space="preserve">
Программные модули для Opendiag</t>
  </si>
  <si>
    <t xml:space="preserve">модули </t>
  </si>
  <si>
    <t>модули</t>
  </si>
  <si>
    <t>Карманный цифровой осциллограф MiniDSO DS212 двухканальный
Карманный цифровой осциллограф MiniDSO DS212 двухканальный</t>
  </si>
  <si>
    <t>осциллограф</t>
  </si>
  <si>
    <t>https://market.yandex.ru/product--karmannyi-tsifrovoi-ostsillograf-minidso-ds212-dvukhkanalnyi/1769507617/spec?cpc=ezdUKblA14h07QIXfhvBgrs0qIRmK7eTLjEG3VIxnKJcsMge959FhrOeKbD1-HWZXF0uitPT6M1kZGFPpyhSNMECZtqVt2b0FgA1Bn5cdDdr41lMrjfusLWHUV1Y67o5jdCyn7Z7j2ztK3EwfpR7BArtLKcnPFgGC-68JpxE-xQ%2C&amp;track=char&amp;sku=101815858053&amp;cpa=1&amp;nid=61121</t>
  </si>
  <si>
    <t>Дымогенератор для диагностики автомобильный ОДА Сервис ODA-SG01</t>
  </si>
  <si>
    <t>генератор дыма</t>
  </si>
  <si>
    <t>https://market.yandex.ru/product--dymogenerator-dlia-diagnostiki-avtomobilnyi-oda-servis-oda-sg01/1477732532?text=%D0%B3%D0%B5%D0%BD%D0%B5%D1%80%D0%B0%D1%82%D0%BE%D1%80%20%D0%B4%D1%8B%D0%BC%D0%B0%20%D0%B4%D0%BB%D1%8F%20%D0%B0%D0%B2%D1%82%D0%BE&amp;cpc=VQkUs1O7MezZB3vGzUo5aYw-mhm4kprcxeKnzWzGm27w8iIu-YK73SW0v1miCIIps0qcCUJ0_cf6-bjZJHWX8VemmH4WfA9u8I6Kg0OiCF7hCf7z8dA5AlD2UZ9ywLe1_AIlHry9EseFuuQ9QlMuFaWViBKct8QMIMkW2p4lAraXidaRv2eWrg%2C%2C&amp;sku=101495811134&amp;do-waremd5=9ldIYmAyTXj79wJS2xj_qg&amp;sponsored=1&amp;cpa=1&amp;nid=18044843</t>
  </si>
  <si>
    <t>AFFIX Компрессометр бензиновый, 0-20 атм, кейс, 8 предметов</t>
  </si>
  <si>
    <t>https://market.yandex.ru/product--affix-kompressometr-benzinovyi-0-20-atm-keis-8-predmetov/952575920?text=%D0%BA%D0%BE%D0%BC%D0%BF%D1%80%D0%B5%D1%81%D1%81%D0%BE%D0%BC%D0%B5%D1%82%D1%80%20%D0%B4%D0%BB%D1%8F%20%D0%B1%D0%B5%D0%BD%D0%B7%D0%B8%D0%BD%D0%BE%D0%B2%D1%8B%D1%85%20%D0%B4%D0%B2%D0%B8%D0%B3%D0%B0%D1%82%D0%B5%D0%BB%D0%B5%D0%B9&amp;cpc=QvFOMGSHveN1cxQHiqwGzn_CPD3pq4EKMr61jH8ru_mRcnPqng0ceHmBhFD6_46F7pkNPpZ8WQ9qdJqjA3GSN2TCvhxR8weRLRLA_YMpcpGNpZ5UDADfQXyrE2k-YA_V1Vk3pUUnSryda4OhMAEY6Uu_fW8fj1wtQEG5FR7evoq5j-NkMPXNvQ%2C%2C&amp;rs=eJwzCg9grGLlmNH0nWkWo_eFXRf2XdhzYf_FhgtbLzZebATztl5sutigcGHLhd0X-xUubLyw9cLeC9sv7ACS-y5suth9sRUktwkosPnChotNQOndQLwTAFtNOg0%2C&amp;sku=101312093096&amp;do-waremd5=gvgBqGZ92WtaXi6FCS-8MA&amp;sponsored=1&amp;cpa=1&amp;nid=18044843</t>
  </si>
  <si>
    <t>Компрессометр бензиновый удлиненный SKYWAY ВАЗ 2110-12, 16клап. в защитном чехле</t>
  </si>
  <si>
    <t>https://market.yandex.ru/product--kompressometr-benzinovyi-udlinennyi-skyway-vaz-2110-12-16klap-v-zashchitnom-chekhle/1735180148?text=%D0%BA%D0%BE%D0%BC%D0%BF%D1%80%D0%B5%D1%81%D1%81%D0%BE%D0%BC%D0%B5%D1%82%D1%80%20%D0%B4%D0%BB%D1%8F%20%D0%B1%D0%B5%D0%BD%D0%B7%D0%B8%D0%BD%D0%BE%D0%B2%D1%8B%D1%85%20%D0%B4%D0%B2%D0%B8%D0%B3%D0%B0%D1%82%D0%B5%D0%BB%D0%B5%D0%B9&amp;cpc=Iqta-MVZcPUTFaRmRNpt1OX1H0arxicIGRHo6j-xg1GrISEp2cSTtFnZl29cMKJsWdUwoqWAVNIX1EJ52_Sj_kRUe-wlOO3szeunWTXSUOvK5BVgq1TGDlU1fKLhQGn8tsOqGYaKctEvnKGrt6e0BtuC3y4B-joL4fAexF0ZQrx_v3usDAtKww%2C%2C&amp;rs=eJwzCg9grGLlmNH0nWkWo_eFXRf2XdhzYf_FhgtbLzZebATztl5sutigcGHLhd0X-xUubLyw9cLeC9sv7ACS-y5suth9sRUktwkosPnChotNQOndQLwTAFtNOg0%2C&amp;track=srchlink&amp;sku=101618912046&amp;do-waremd5=MrYzSJm_tcSCddMVYvJTYw&amp;sponsored=1&amp;cpa=1&amp;nid=18044843</t>
  </si>
  <si>
    <t>компрессомет 16 кл</t>
  </si>
  <si>
    <t>компрессометр 8 кл</t>
  </si>
  <si>
    <t>Осциллограф цифровой RIGOL DS1104Z PLUS</t>
  </si>
  <si>
    <t>https://market.yandex.ru/product--ostsillograf-tsifrovoi-rigol-ds1104z-plus/1493940557?cpa=1&amp;nid=61121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</si>
</sst>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1818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181818"/>
      <name val="Times New Roman"/>
      <family val="1"/>
      <charset val="204"/>
    </font>
    <font>
      <b/>
      <u/>
      <sz val="20"/>
      <color theme="1"/>
      <name val="Calibri"/>
      <family val="2"/>
      <charset val="204"/>
      <scheme val="minor"/>
    </font>
    <font>
      <b/>
      <i/>
      <u/>
      <sz val="16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/>
    </xf>
    <xf numFmtId="4" fontId="0" fillId="2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2" borderId="0" xfId="0" applyNumberFormat="1" applyFill="1" applyAlignment="1">
      <alignment horizontal="center" vertical="center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/>
    <xf numFmtId="3" fontId="0" fillId="2" borderId="0" xfId="0" applyNumberForma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4:A31" totalsRowShown="0" headerRowDxfId="13" dataDxfId="12">
  <autoFilter ref="A4:A31"/>
  <sortState ref="A5:A31">
    <sortCondition ref="A4:A31"/>
  </sortState>
  <tableColumns count="1">
    <tableColumn id="1" name="№1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cutools.ru/diagnosis/opendiag/" TargetMode="External"/><Relationship Id="rId2" Type="http://schemas.openxmlformats.org/officeDocument/2006/relationships/hyperlink" Target="https://www.avito.ru/taganrog/zapchasti_i_aksessuary/launch_x431_pro_5s_maksimalnyy_funktsional_2576996388?slocation=659300" TargetMode="External"/><Relationship Id="rId1" Type="http://schemas.openxmlformats.org/officeDocument/2006/relationships/hyperlink" Target="https://ecutools.ru/diagnosis/diamag-2/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market.yandex.ru/product--ostsillograf-tsifrovoi-rigol-ds1104z-plus/1493940557?cpa=1&amp;nid=6112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vito.ru/rostov-na-donu/zapchasti_i_aksessuary/kess_v2ktag_obuchenie_ecu_alex_flasher_2193437676?slocation=621540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ecutools.ru/diagnosis/scanmatik-2-pro-basic/" TargetMode="External"/><Relationship Id="rId1" Type="http://schemas.openxmlformats.org/officeDocument/2006/relationships/hyperlink" Target="http://alii.pub/5seo2c" TargetMode="External"/><Relationship Id="rId6" Type="http://schemas.openxmlformats.org/officeDocument/2006/relationships/hyperlink" Target="https://ecutools.ru/chip-tuning/po-erbox-for-pcmflash/universalnyj-kabel-dlja-po-erbox-for-pcmflash-tricore/" TargetMode="External"/><Relationship Id="rId5" Type="http://schemas.openxmlformats.org/officeDocument/2006/relationships/hyperlink" Target="https://ecutools.ru/chip-tuning/powerbox_pcmflash/" TargetMode="External"/><Relationship Id="rId4" Type="http://schemas.openxmlformats.org/officeDocument/2006/relationships/hyperlink" Target="https://ecutools.ru/chip-tuning/pcmflash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ecutools.ru/additional-equipment/vvdi-key-tool-mini/" TargetMode="External"/><Relationship Id="rId2" Type="http://schemas.openxmlformats.org/officeDocument/2006/relationships/hyperlink" Target="http://alli.pub/5ta4l2" TargetMode="External"/><Relationship Id="rId1" Type="http://schemas.openxmlformats.org/officeDocument/2006/relationships/hyperlink" Target="http://alli.pub/5ta4l2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alli.pub/5ta4l2" TargetMode="External"/><Relationship Id="rId4" Type="http://schemas.openxmlformats.org/officeDocument/2006/relationships/hyperlink" Target="https://ecutools.ru/additional-equipment/xhorse-super-chi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8" zoomScale="85" zoomScaleNormal="85" workbookViewId="0">
      <selection activeCell="A22" sqref="A22:XFD22"/>
    </sheetView>
  </sheetViews>
  <sheetFormatPr defaultRowHeight="15" x14ac:dyDescent="0.25"/>
  <cols>
    <col min="1" max="1" width="11.85546875" customWidth="1"/>
    <col min="2" max="2" width="36.85546875" customWidth="1"/>
    <col min="3" max="3" width="19.140625" customWidth="1"/>
    <col min="4" max="4" width="47.140625" customWidth="1"/>
    <col min="5" max="5" width="18" customWidth="1"/>
    <col min="6" max="6" width="15.85546875" customWidth="1"/>
    <col min="7" max="7" width="21.28515625" customWidth="1"/>
    <col min="8" max="8" width="35" customWidth="1"/>
    <col min="9" max="9" width="21.28515625" customWidth="1"/>
    <col min="10" max="10" width="18.5703125" customWidth="1"/>
    <col min="11" max="11" width="18" customWidth="1"/>
    <col min="12" max="13" width="9.140625" customWidth="1"/>
  </cols>
  <sheetData>
    <row r="1" spans="1:7" ht="36" customHeight="1" x14ac:dyDescent="0.25">
      <c r="A1" s="1"/>
      <c r="B1" s="38" t="s">
        <v>32</v>
      </c>
      <c r="C1" s="38"/>
      <c r="D1" s="38"/>
      <c r="E1" s="38"/>
      <c r="F1" s="38"/>
      <c r="G1" s="3"/>
    </row>
    <row r="2" spans="1:7" ht="15" customHeight="1" x14ac:dyDescent="0.25">
      <c r="A2" s="39"/>
      <c r="B2" s="35" t="s">
        <v>0</v>
      </c>
      <c r="C2" s="35" t="s">
        <v>2</v>
      </c>
      <c r="D2" s="35" t="s">
        <v>1</v>
      </c>
      <c r="E2" s="35" t="s">
        <v>3</v>
      </c>
      <c r="F2" s="37" t="s">
        <v>4</v>
      </c>
      <c r="G2" s="3"/>
    </row>
    <row r="3" spans="1:7" x14ac:dyDescent="0.25">
      <c r="A3" s="39"/>
      <c r="B3" s="35"/>
      <c r="C3" s="35"/>
      <c r="D3" s="35"/>
      <c r="E3" s="35"/>
      <c r="F3" s="37"/>
      <c r="G3" s="3"/>
    </row>
    <row r="4" spans="1:7" ht="36" customHeight="1" x14ac:dyDescent="0.25">
      <c r="A4" s="1" t="s">
        <v>20</v>
      </c>
      <c r="B4" s="3" t="s">
        <v>7</v>
      </c>
      <c r="C4" s="3" t="s">
        <v>6</v>
      </c>
      <c r="D4" s="4" t="s">
        <v>5</v>
      </c>
      <c r="E4" s="3" t="s">
        <v>8</v>
      </c>
      <c r="F4" s="7">
        <v>48680</v>
      </c>
      <c r="G4" s="3"/>
    </row>
    <row r="5" spans="1:7" ht="18.75" customHeight="1" x14ac:dyDescent="0.25">
      <c r="A5" s="10" t="s">
        <v>21</v>
      </c>
      <c r="B5" s="34" t="s">
        <v>10</v>
      </c>
      <c r="C5" s="35" t="s">
        <v>11</v>
      </c>
      <c r="D5" s="36" t="s">
        <v>9</v>
      </c>
      <c r="E5" s="35" t="s">
        <v>8</v>
      </c>
      <c r="F5" s="29">
        <v>42000</v>
      </c>
      <c r="G5" s="3"/>
    </row>
    <row r="6" spans="1:7" ht="36" customHeight="1" x14ac:dyDescent="0.25">
      <c r="A6" s="10"/>
      <c r="B6" s="34"/>
      <c r="C6" s="35"/>
      <c r="D6" s="36"/>
      <c r="E6" s="35"/>
      <c r="F6" s="29">
        <v>4200</v>
      </c>
      <c r="G6" s="31" t="s">
        <v>44</v>
      </c>
    </row>
    <row r="7" spans="1:7" ht="94.5" customHeight="1" x14ac:dyDescent="0.25">
      <c r="A7" s="10" t="s">
        <v>22</v>
      </c>
      <c r="B7" s="3" t="s">
        <v>38</v>
      </c>
      <c r="C7" s="3" t="s">
        <v>26</v>
      </c>
      <c r="D7" s="4" t="s">
        <v>37</v>
      </c>
      <c r="E7" s="3" t="s">
        <v>8</v>
      </c>
      <c r="F7" s="7">
        <v>6170</v>
      </c>
      <c r="G7" s="3"/>
    </row>
    <row r="8" spans="1:7" ht="24.75" customHeight="1" x14ac:dyDescent="0.25">
      <c r="A8" s="10" t="s">
        <v>23</v>
      </c>
      <c r="B8" s="3" t="s">
        <v>27</v>
      </c>
      <c r="C8" s="3" t="s">
        <v>30</v>
      </c>
      <c r="D8" s="3" t="s">
        <v>29</v>
      </c>
      <c r="E8" s="3" t="s">
        <v>28</v>
      </c>
      <c r="F8" s="7">
        <v>2500</v>
      </c>
      <c r="G8" s="3"/>
    </row>
    <row r="9" spans="1:7" ht="42" customHeight="1" x14ac:dyDescent="0.25">
      <c r="A9" s="10" t="s">
        <v>24</v>
      </c>
      <c r="B9" s="3" t="s">
        <v>39</v>
      </c>
      <c r="C9" s="3" t="s">
        <v>31</v>
      </c>
      <c r="D9" s="4" t="s">
        <v>36</v>
      </c>
      <c r="E9" s="3" t="s">
        <v>8</v>
      </c>
      <c r="F9" s="7">
        <v>5626</v>
      </c>
      <c r="G9" s="3"/>
    </row>
    <row r="10" spans="1:7" ht="42" customHeight="1" x14ac:dyDescent="0.25">
      <c r="A10" s="10"/>
      <c r="B10" s="23" t="s">
        <v>84</v>
      </c>
      <c r="C10" s="23" t="s">
        <v>85</v>
      </c>
      <c r="D10" s="4" t="s">
        <v>86</v>
      </c>
      <c r="E10" s="23" t="s">
        <v>8</v>
      </c>
      <c r="F10" s="21">
        <v>5600</v>
      </c>
      <c r="G10" s="23"/>
    </row>
    <row r="11" spans="1:7" ht="42" customHeight="1" x14ac:dyDescent="0.25">
      <c r="A11" s="10"/>
      <c r="B11" s="23" t="s">
        <v>87</v>
      </c>
      <c r="C11" s="23" t="s">
        <v>88</v>
      </c>
      <c r="D11" s="4" t="s">
        <v>86</v>
      </c>
      <c r="E11" s="23" t="s">
        <v>89</v>
      </c>
      <c r="F11" s="21">
        <v>3400</v>
      </c>
      <c r="G11" s="23"/>
    </row>
    <row r="12" spans="1:7" ht="66.75" customHeight="1" x14ac:dyDescent="0.25">
      <c r="A12" s="10"/>
      <c r="B12" s="25" t="s">
        <v>90</v>
      </c>
      <c r="C12" s="25" t="s">
        <v>91</v>
      </c>
      <c r="D12" s="4" t="s">
        <v>92</v>
      </c>
      <c r="E12" s="25" t="s">
        <v>8</v>
      </c>
      <c r="F12" s="24">
        <v>11500</v>
      </c>
      <c r="G12" s="25"/>
    </row>
    <row r="13" spans="1:7" ht="66.75" customHeight="1" x14ac:dyDescent="0.25">
      <c r="A13" s="10"/>
      <c r="B13" s="28" t="s">
        <v>93</v>
      </c>
      <c r="C13" s="28" t="s">
        <v>94</v>
      </c>
      <c r="D13" s="4" t="s">
        <v>95</v>
      </c>
      <c r="E13" s="28" t="s">
        <v>8</v>
      </c>
      <c r="F13" s="27">
        <v>11336</v>
      </c>
      <c r="G13" s="28"/>
    </row>
    <row r="14" spans="1:7" ht="66.75" customHeight="1" x14ac:dyDescent="0.25">
      <c r="A14" s="10"/>
      <c r="B14" s="28" t="s">
        <v>96</v>
      </c>
      <c r="C14" s="28" t="s">
        <v>101</v>
      </c>
      <c r="D14" s="4" t="s">
        <v>97</v>
      </c>
      <c r="E14" s="28" t="s">
        <v>8</v>
      </c>
      <c r="F14" s="27">
        <v>2510</v>
      </c>
      <c r="G14" s="28"/>
    </row>
    <row r="15" spans="1:7" ht="66.75" customHeight="1" x14ac:dyDescent="0.25">
      <c r="A15" s="10"/>
      <c r="B15" s="31" t="s">
        <v>98</v>
      </c>
      <c r="C15" s="31" t="s">
        <v>100</v>
      </c>
      <c r="D15" s="4" t="s">
        <v>99</v>
      </c>
      <c r="E15" s="31" t="s">
        <v>8</v>
      </c>
      <c r="F15" s="27">
        <v>1221</v>
      </c>
      <c r="G15" s="31"/>
    </row>
    <row r="16" spans="1:7" ht="45" x14ac:dyDescent="0.25">
      <c r="A16" s="10"/>
      <c r="B16" s="31" t="s">
        <v>102</v>
      </c>
      <c r="C16" s="1" t="s">
        <v>91</v>
      </c>
      <c r="D16" s="4" t="s">
        <v>103</v>
      </c>
      <c r="E16" s="1" t="s">
        <v>8</v>
      </c>
      <c r="F16" s="33">
        <v>42990</v>
      </c>
      <c r="G16" s="1"/>
    </row>
    <row r="17" spans="1:13" x14ac:dyDescent="0.25">
      <c r="A17" s="10"/>
      <c r="B17" s="3"/>
      <c r="C17" s="3"/>
      <c r="D17" s="3"/>
      <c r="E17" s="3"/>
      <c r="F17" s="9">
        <f>SUM(F4:F16)</f>
        <v>187733</v>
      </c>
      <c r="G17" s="3"/>
    </row>
    <row r="18" spans="1:13" x14ac:dyDescent="0.25">
      <c r="A18" s="10"/>
      <c r="B18" s="3"/>
      <c r="C18" s="3"/>
      <c r="D18" s="3"/>
      <c r="E18" s="3"/>
      <c r="F18" s="7"/>
      <c r="G18" s="3"/>
    </row>
    <row r="19" spans="1:13" x14ac:dyDescent="0.25">
      <c r="A19" s="10"/>
      <c r="B19" s="3"/>
      <c r="C19" s="3"/>
      <c r="D19" s="3"/>
      <c r="E19" s="3"/>
      <c r="F19" s="7"/>
      <c r="G19" s="3"/>
    </row>
    <row r="20" spans="1:13" x14ac:dyDescent="0.25">
      <c r="A20" s="10"/>
      <c r="B20" s="3"/>
      <c r="C20" s="3"/>
      <c r="D20" s="3"/>
      <c r="E20" s="3"/>
      <c r="F20" s="7"/>
      <c r="G20" s="3"/>
    </row>
    <row r="21" spans="1:13" x14ac:dyDescent="0.25">
      <c r="A21" s="10"/>
      <c r="B21" s="3"/>
      <c r="C21" s="3"/>
      <c r="D21" s="3"/>
      <c r="E21" s="3"/>
      <c r="F21" s="7"/>
      <c r="G21" s="3"/>
      <c r="H21" s="5"/>
      <c r="I21" s="5"/>
      <c r="J21" s="5"/>
      <c r="K21" s="5"/>
      <c r="L21" s="5"/>
      <c r="M21" s="5"/>
    </row>
    <row r="24" spans="1:13" x14ac:dyDescent="0.25">
      <c r="A24" s="10"/>
      <c r="B24" s="1"/>
      <c r="C24" s="1"/>
      <c r="D24" s="1"/>
      <c r="E24" s="1"/>
      <c r="F24" s="8"/>
      <c r="G24" s="1"/>
    </row>
    <row r="25" spans="1:13" x14ac:dyDescent="0.25">
      <c r="A25" s="10"/>
      <c r="B25" s="1"/>
      <c r="C25" s="1"/>
      <c r="D25" s="1"/>
      <c r="E25" s="1"/>
      <c r="F25" s="8"/>
      <c r="G25" s="1"/>
    </row>
    <row r="26" spans="1:13" x14ac:dyDescent="0.25">
      <c r="A26" s="10"/>
      <c r="B26" s="1"/>
      <c r="C26" s="1"/>
      <c r="D26" s="1"/>
      <c r="E26" s="1"/>
      <c r="F26" s="8"/>
      <c r="G26" s="1"/>
    </row>
    <row r="27" spans="1:13" x14ac:dyDescent="0.25">
      <c r="A27" s="10"/>
      <c r="B27" s="1"/>
      <c r="C27" s="1"/>
      <c r="D27" s="1"/>
      <c r="E27" s="1"/>
      <c r="F27" s="8"/>
      <c r="G27" s="1"/>
    </row>
    <row r="28" spans="1:13" x14ac:dyDescent="0.25">
      <c r="A28" s="10"/>
      <c r="B28" s="1"/>
      <c r="C28" s="1"/>
      <c r="D28" s="1"/>
      <c r="E28" s="1"/>
      <c r="F28" s="8"/>
      <c r="G28" s="1"/>
    </row>
    <row r="29" spans="1:13" x14ac:dyDescent="0.25">
      <c r="A29" s="10"/>
      <c r="B29" s="1"/>
      <c r="C29" s="1"/>
      <c r="D29" s="1"/>
      <c r="E29" s="1"/>
      <c r="F29" s="8"/>
      <c r="G29" s="1"/>
    </row>
    <row r="30" spans="1:13" x14ac:dyDescent="0.25">
      <c r="A30" s="10"/>
      <c r="B30" s="1"/>
      <c r="C30" s="1"/>
      <c r="D30" s="1"/>
      <c r="E30" s="1"/>
      <c r="F30" s="8"/>
      <c r="G30" s="1"/>
    </row>
    <row r="31" spans="1:13" x14ac:dyDescent="0.25">
      <c r="A31" s="1"/>
      <c r="B31" s="1"/>
      <c r="C31" s="1"/>
      <c r="D31" s="1"/>
      <c r="E31" s="1"/>
      <c r="F31" s="8"/>
      <c r="G31" s="1"/>
    </row>
    <row r="32" spans="1:13" x14ac:dyDescent="0.25">
      <c r="A32" s="6"/>
      <c r="B32" s="1"/>
      <c r="C32" s="1"/>
      <c r="D32" s="1"/>
      <c r="E32" s="1"/>
      <c r="F32" s="1"/>
      <c r="G32" s="1"/>
    </row>
  </sheetData>
  <mergeCells count="11">
    <mergeCell ref="B1:F1"/>
    <mergeCell ref="A2:A3"/>
    <mergeCell ref="B2:B3"/>
    <mergeCell ref="C2:C3"/>
    <mergeCell ref="D2:D3"/>
    <mergeCell ref="E2:E3"/>
    <mergeCell ref="B5:B6"/>
    <mergeCell ref="C5:C6"/>
    <mergeCell ref="D5:D6"/>
    <mergeCell ref="E5:E6"/>
    <mergeCell ref="F2:F3"/>
  </mergeCells>
  <conditionalFormatting sqref="A4">
    <cfRule type="duplicateValues" dxfId="10" priority="4"/>
    <cfRule type="uniqueValues" dxfId="9" priority="5"/>
    <cfRule type="uniqueValues" dxfId="8" priority="6"/>
  </conditionalFormatting>
  <conditionalFormatting sqref="A4">
    <cfRule type="duplicateValues" dxfId="7" priority="2"/>
    <cfRule type="uniqueValues" dxfId="6" priority="3"/>
  </conditionalFormatting>
  <conditionalFormatting sqref="A24:A31 A5:A21">
    <cfRule type="duplicateValues" dxfId="5" priority="12"/>
    <cfRule type="uniqueValues" dxfId="4" priority="13"/>
    <cfRule type="uniqueValues" dxfId="3" priority="14"/>
  </conditionalFormatting>
  <conditionalFormatting sqref="A24:A31 A5:A21">
    <cfRule type="containsText" dxfId="2" priority="18" operator="containsText" text="№1">
      <formula>NOT(ISERROR(SEARCH("№1",A5)))</formula>
    </cfRule>
    <cfRule type="duplicateValues" dxfId="1" priority="19"/>
    <cfRule type="uniqueValues" dxfId="0" priority="20"/>
  </conditionalFormatting>
  <hyperlinks>
    <hyperlink ref="D4" r:id="rId1"/>
    <hyperlink ref="D5" r:id="rId2"/>
    <hyperlink ref="D9" display="https://market.yandex.ru/product--multimetr-mastech-13-2029-professionalnyi-multimetr-5-v-1-ms8229/990954095?cpc=KHAoL7SyVYjoXpFYnQ-g4-kJLEnbyGTbRvMLRF2xrpkPR5wY9RD5UxE-BTt2Y_kI9caUnbVEB8bncnryhujUIm4Zl_3O2D9I8sV66DdzXY-dYepqlYUt-uVC8b4UXz5FRkkfBtaR7Zmhk9"/>
    <hyperlink ref="D7" display="https://market.yandex.ru/product--kabelnyi-tester-tsifrovoi-cem-la-1014/1778029131?cpc=KHAoL7SyVYiHj0V1XWn1eTxDi5iTTMq0cBksH2zuG97Spiz2QUxdvMe36r4OmDIykakk1KQHZDM58A-mcaNp9uWzPWAXJe7_I44nw1KHR3jHtipFPt5HkEYWTRkQF_3_sS4izOEA43iUGA8FbUmmOdT-eNbJYETGBM9OrYpu"/>
    <hyperlink ref="D10" r:id="rId3"/>
    <hyperlink ref="D12" display="https://market.yandex.ru/product--karmannyi-tsifrovoi-ostsillograf-minidso-ds212-dvukhkanalnyi/1769507617/spec?cpc=ezdUKblA14h07QIXfhvBgrs0qIRmK7eTLjEG3VIxnKJcsMge959FhrOeKbD1-HWZXF0uitPT6M1kZGFPpyhSNMECZtqVt2b0FgA1Bn5cdDdr41lMrjfusLWHUV1Y67o5jdCyn7Z7j2zt"/>
    <hyperlink ref="D16" r:id="rId4"/>
  </hyperlinks>
  <pageMargins left="0.7" right="0.7" top="0.75" bottom="0.75" header="0.3" footer="0.3"/>
  <pageSetup paperSize="9" orientation="landscape"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10" zoomScaleNormal="100" workbookViewId="0">
      <selection activeCell="A16" sqref="A16:XFD16"/>
    </sheetView>
  </sheetViews>
  <sheetFormatPr defaultRowHeight="15" x14ac:dyDescent="0.25"/>
  <cols>
    <col min="2" max="2" width="25.42578125" customWidth="1"/>
    <col min="3" max="3" width="24.7109375" customWidth="1"/>
    <col min="4" max="4" width="29" customWidth="1"/>
    <col min="5" max="5" width="30.28515625" customWidth="1"/>
    <col min="7" max="7" width="40.85546875" customWidth="1"/>
  </cols>
  <sheetData>
    <row r="1" spans="1:7" ht="26.25" x14ac:dyDescent="0.25">
      <c r="A1" s="1"/>
      <c r="B1" s="38" t="s">
        <v>33</v>
      </c>
      <c r="C1" s="38"/>
      <c r="D1" s="38"/>
      <c r="E1" s="38"/>
      <c r="F1" s="38"/>
      <c r="G1" s="11" t="s">
        <v>35</v>
      </c>
    </row>
    <row r="2" spans="1:7" x14ac:dyDescent="0.25">
      <c r="A2" s="39" t="s">
        <v>20</v>
      </c>
      <c r="B2" s="35" t="s">
        <v>0</v>
      </c>
      <c r="C2" s="35" t="s">
        <v>2</v>
      </c>
      <c r="D2" s="35" t="s">
        <v>1</v>
      </c>
      <c r="E2" s="35" t="s">
        <v>3</v>
      </c>
      <c r="F2" s="37" t="s">
        <v>4</v>
      </c>
      <c r="G2" s="5"/>
    </row>
    <row r="3" spans="1:7" x14ac:dyDescent="0.25">
      <c r="A3" s="39"/>
      <c r="B3" s="35"/>
      <c r="C3" s="35"/>
      <c r="D3" s="35"/>
      <c r="E3" s="35"/>
      <c r="F3" s="37"/>
      <c r="G3" s="5"/>
    </row>
    <row r="4" spans="1:7" ht="90" customHeight="1" x14ac:dyDescent="0.25">
      <c r="A4" s="1" t="s">
        <v>21</v>
      </c>
      <c r="B4" s="35" t="s">
        <v>57</v>
      </c>
      <c r="C4" s="35" t="s">
        <v>48</v>
      </c>
      <c r="D4" s="36" t="s">
        <v>58</v>
      </c>
      <c r="E4" s="35" t="s">
        <v>13</v>
      </c>
      <c r="F4" s="7">
        <v>40000</v>
      </c>
      <c r="G4" s="4"/>
    </row>
    <row r="5" spans="1:7" x14ac:dyDescent="0.25">
      <c r="A5" s="30"/>
      <c r="B5" s="35"/>
      <c r="C5" s="35"/>
      <c r="D5" s="36"/>
      <c r="E5" s="35"/>
      <c r="F5" s="29">
        <v>4000</v>
      </c>
      <c r="G5" s="4" t="s">
        <v>44</v>
      </c>
    </row>
    <row r="6" spans="1:7" ht="68.25" customHeight="1" x14ac:dyDescent="0.25">
      <c r="A6" s="13"/>
      <c r="B6" s="14" t="s">
        <v>46</v>
      </c>
      <c r="C6" s="14" t="s">
        <v>12</v>
      </c>
      <c r="D6" s="4" t="s">
        <v>55</v>
      </c>
      <c r="E6" s="14" t="s">
        <v>18</v>
      </c>
      <c r="F6" s="16">
        <v>9525.02</v>
      </c>
      <c r="G6" s="4"/>
    </row>
    <row r="7" spans="1:7" ht="30" x14ac:dyDescent="0.25">
      <c r="A7" s="1" t="s">
        <v>22</v>
      </c>
      <c r="B7" s="3" t="s">
        <v>16</v>
      </c>
      <c r="C7" s="3" t="s">
        <v>15</v>
      </c>
      <c r="D7" s="4" t="s">
        <v>34</v>
      </c>
      <c r="E7" s="3" t="s">
        <v>15</v>
      </c>
      <c r="F7" s="7">
        <v>38400</v>
      </c>
      <c r="G7" s="4"/>
    </row>
    <row r="9" spans="1:7" ht="45" x14ac:dyDescent="0.25">
      <c r="A9" s="1" t="s">
        <v>23</v>
      </c>
      <c r="B9" s="3" t="s">
        <v>68</v>
      </c>
      <c r="C9" s="3" t="s">
        <v>17</v>
      </c>
      <c r="D9" s="2" t="s">
        <v>19</v>
      </c>
      <c r="E9" s="3" t="s">
        <v>18</v>
      </c>
      <c r="F9" s="7">
        <v>792.24</v>
      </c>
      <c r="G9" s="5"/>
    </row>
    <row r="10" spans="1:7" ht="30" x14ac:dyDescent="0.25">
      <c r="A10" s="13"/>
      <c r="B10" s="14" t="s">
        <v>60</v>
      </c>
      <c r="C10" s="14" t="s">
        <v>47</v>
      </c>
      <c r="D10" s="4" t="s">
        <v>59</v>
      </c>
      <c r="E10" s="14" t="s">
        <v>13</v>
      </c>
      <c r="F10" s="12">
        <v>2000</v>
      </c>
      <c r="G10" s="5"/>
    </row>
    <row r="11" spans="1:7" ht="30" x14ac:dyDescent="0.25">
      <c r="A11" s="13"/>
      <c r="B11" s="14" t="s">
        <v>61</v>
      </c>
      <c r="C11" s="14" t="s">
        <v>62</v>
      </c>
      <c r="D11" s="4" t="s">
        <v>63</v>
      </c>
      <c r="E11" s="14" t="s">
        <v>64</v>
      </c>
      <c r="F11" s="12">
        <v>10000</v>
      </c>
      <c r="G11" s="5"/>
    </row>
    <row r="12" spans="1:7" ht="75" x14ac:dyDescent="0.25">
      <c r="A12" s="13"/>
      <c r="B12" s="14" t="s">
        <v>65</v>
      </c>
      <c r="C12" s="14" t="s">
        <v>18</v>
      </c>
      <c r="D12" s="4" t="s">
        <v>66</v>
      </c>
      <c r="E12" s="14" t="s">
        <v>67</v>
      </c>
      <c r="F12" s="12">
        <v>2300</v>
      </c>
      <c r="G12" s="5"/>
    </row>
    <row r="13" spans="1:7" x14ac:dyDescent="0.25">
      <c r="A13" s="1"/>
      <c r="B13" s="3"/>
      <c r="C13" s="3"/>
      <c r="D13" s="3"/>
      <c r="E13" s="3"/>
      <c r="F13" s="9">
        <f>SUM(F4:F12)</f>
        <v>107017.26000000001</v>
      </c>
      <c r="G13" s="23"/>
    </row>
    <row r="14" spans="1:7" x14ac:dyDescent="0.25">
      <c r="A14" s="1"/>
      <c r="B14" s="3"/>
      <c r="C14" s="3"/>
      <c r="D14" s="3"/>
      <c r="E14" s="3"/>
      <c r="F14" s="7"/>
      <c r="G14" s="5"/>
    </row>
    <row r="15" spans="1:7" x14ac:dyDescent="0.25">
      <c r="A15" s="1"/>
      <c r="B15" s="3"/>
      <c r="C15" s="3"/>
      <c r="D15" s="3"/>
      <c r="E15" s="3"/>
      <c r="F15" s="3"/>
      <c r="G15" s="5"/>
    </row>
  </sheetData>
  <mergeCells count="11">
    <mergeCell ref="B1:F1"/>
    <mergeCell ref="A2:A3"/>
    <mergeCell ref="B2:B3"/>
    <mergeCell ref="C2:C3"/>
    <mergeCell ref="D2:D3"/>
    <mergeCell ref="E2:E3"/>
    <mergeCell ref="B4:B5"/>
    <mergeCell ref="C4:C5"/>
    <mergeCell ref="D4:D5"/>
    <mergeCell ref="E4:E5"/>
    <mergeCell ref="F2:F3"/>
  </mergeCells>
  <hyperlinks>
    <hyperlink ref="D9" r:id="rId1"/>
    <hyperlink ref="D7" r:id="rId2"/>
    <hyperlink ref="D4" r:id="rId3"/>
    <hyperlink ref="D10" r:id="rId4"/>
    <hyperlink ref="D11" r:id="rId5"/>
    <hyperlink ref="D12" r:id="rId6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workbookViewId="0">
      <selection activeCell="D26" sqref="D26"/>
    </sheetView>
  </sheetViews>
  <sheetFormatPr defaultRowHeight="15" x14ac:dyDescent="0.25"/>
  <cols>
    <col min="1" max="1" width="29.7109375" customWidth="1"/>
    <col min="2" max="2" width="18.140625" customWidth="1"/>
    <col min="3" max="3" width="30.140625" customWidth="1"/>
    <col min="4" max="4" width="23.7109375" customWidth="1"/>
    <col min="5" max="5" width="11.5703125" customWidth="1"/>
    <col min="7" max="7" width="22.28515625" customWidth="1"/>
  </cols>
  <sheetData>
    <row r="1" spans="1:7" ht="15.75" x14ac:dyDescent="0.25">
      <c r="A1" s="40" t="s">
        <v>45</v>
      </c>
      <c r="B1" s="40"/>
      <c r="C1" s="40"/>
      <c r="D1" s="40"/>
      <c r="E1" s="40"/>
      <c r="F1" s="40"/>
    </row>
    <row r="2" spans="1:7" ht="20.25" customHeight="1" x14ac:dyDescent="0.25">
      <c r="A2" s="15" t="s">
        <v>0</v>
      </c>
      <c r="B2" s="15" t="s">
        <v>2</v>
      </c>
      <c r="C2" s="15" t="s">
        <v>1</v>
      </c>
      <c r="D2" s="15" t="s">
        <v>3</v>
      </c>
      <c r="E2" s="15" t="s">
        <v>4</v>
      </c>
      <c r="F2" s="15"/>
    </row>
    <row r="4" spans="1:7" x14ac:dyDescent="0.25">
      <c r="A4" s="13" t="s">
        <v>25</v>
      </c>
      <c r="B4" s="3" t="s">
        <v>49</v>
      </c>
      <c r="C4" s="2" t="s">
        <v>14</v>
      </c>
      <c r="D4" s="13" t="s">
        <v>50</v>
      </c>
      <c r="E4" s="16">
        <v>1470.33</v>
      </c>
      <c r="F4" s="18"/>
      <c r="G4" s="5"/>
    </row>
    <row r="5" spans="1:7" x14ac:dyDescent="0.25">
      <c r="A5" s="13" t="s">
        <v>25</v>
      </c>
      <c r="B5" s="13" t="s">
        <v>49</v>
      </c>
      <c r="C5" s="2" t="s">
        <v>14</v>
      </c>
      <c r="D5" s="13" t="s">
        <v>50</v>
      </c>
      <c r="E5" s="8" t="s">
        <v>51</v>
      </c>
    </row>
    <row r="6" spans="1:7" x14ac:dyDescent="0.25">
      <c r="A6" s="22" t="s">
        <v>25</v>
      </c>
      <c r="B6" s="22" t="s">
        <v>49</v>
      </c>
      <c r="C6" s="2" t="s">
        <v>14</v>
      </c>
      <c r="D6" s="22" t="s">
        <v>50</v>
      </c>
      <c r="E6" s="26">
        <v>2494.64</v>
      </c>
    </row>
    <row r="7" spans="1:7" ht="41.25" customHeight="1" x14ac:dyDescent="0.25">
      <c r="A7" s="13" t="s">
        <v>56</v>
      </c>
      <c r="B7" s="13" t="s">
        <v>53</v>
      </c>
      <c r="C7" s="14" t="s">
        <v>54</v>
      </c>
      <c r="D7" s="13" t="s">
        <v>53</v>
      </c>
      <c r="E7" s="8" t="s">
        <v>52</v>
      </c>
    </row>
    <row r="8" spans="1:7" ht="55.5" customHeight="1" x14ac:dyDescent="0.25">
      <c r="A8" s="14" t="s">
        <v>40</v>
      </c>
      <c r="B8" s="14" t="s">
        <v>41</v>
      </c>
      <c r="C8" s="4" t="s">
        <v>43</v>
      </c>
      <c r="D8" s="14" t="s">
        <v>42</v>
      </c>
      <c r="E8" s="12">
        <v>8561</v>
      </c>
    </row>
    <row r="9" spans="1:7" ht="55.5" customHeight="1" x14ac:dyDescent="0.25">
      <c r="A9" s="23" t="s">
        <v>70</v>
      </c>
      <c r="B9" s="23" t="s">
        <v>71</v>
      </c>
      <c r="C9" s="4" t="s">
        <v>72</v>
      </c>
      <c r="D9" s="23" t="s">
        <v>73</v>
      </c>
      <c r="E9" s="27">
        <v>9280</v>
      </c>
    </row>
    <row r="10" spans="1:7" ht="55.5" customHeight="1" x14ac:dyDescent="0.25">
      <c r="A10" s="23" t="s">
        <v>74</v>
      </c>
      <c r="B10" s="23" t="s">
        <v>75</v>
      </c>
      <c r="C10" s="4" t="s">
        <v>76</v>
      </c>
      <c r="D10" s="23" t="s">
        <v>77</v>
      </c>
      <c r="E10" s="27">
        <v>2812</v>
      </c>
    </row>
    <row r="11" spans="1:7" ht="39.75" customHeight="1" x14ac:dyDescent="0.25">
      <c r="A11" s="23" t="s">
        <v>78</v>
      </c>
      <c r="B11" s="23" t="s">
        <v>79</v>
      </c>
      <c r="C11" s="4" t="s">
        <v>80</v>
      </c>
      <c r="D11" s="23" t="s">
        <v>83</v>
      </c>
      <c r="E11" s="27">
        <v>1006</v>
      </c>
    </row>
    <row r="12" spans="1:7" ht="60" customHeight="1" x14ac:dyDescent="0.25">
      <c r="A12" s="23" t="s">
        <v>81</v>
      </c>
      <c r="B12" s="23"/>
      <c r="C12" s="4" t="s">
        <v>82</v>
      </c>
      <c r="D12" s="23" t="s">
        <v>83</v>
      </c>
      <c r="E12" s="27">
        <v>428</v>
      </c>
    </row>
    <row r="13" spans="1:7" ht="21" customHeight="1" x14ac:dyDescent="0.25">
      <c r="A13" s="23"/>
      <c r="B13" s="23"/>
      <c r="C13" s="4"/>
      <c r="D13" s="23"/>
      <c r="E13" s="27"/>
    </row>
    <row r="14" spans="1:7" ht="55.5" customHeight="1" x14ac:dyDescent="0.25">
      <c r="A14" s="20" t="s">
        <v>69</v>
      </c>
      <c r="B14" s="20"/>
      <c r="C14" s="4"/>
      <c r="D14" s="20"/>
      <c r="E14" s="19">
        <v>50000</v>
      </c>
    </row>
    <row r="15" spans="1:7" x14ac:dyDescent="0.25">
      <c r="A15" s="13"/>
      <c r="B15" s="13"/>
      <c r="D15" s="13"/>
      <c r="E15" s="17">
        <f>SUM(E3:E14)</f>
        <v>76051.97</v>
      </c>
    </row>
    <row r="16" spans="1:7" x14ac:dyDescent="0.25">
      <c r="A16" s="13"/>
      <c r="B16" s="13"/>
      <c r="D16" s="13"/>
      <c r="E16" s="13"/>
    </row>
    <row r="17" spans="1:7" x14ac:dyDescent="0.25">
      <c r="A17" s="13"/>
      <c r="B17" s="13"/>
      <c r="D17" s="13"/>
      <c r="E17" s="13"/>
    </row>
    <row r="18" spans="1:7" x14ac:dyDescent="0.25">
      <c r="A18" s="13"/>
      <c r="G18" s="32">
        <v>370802.27</v>
      </c>
    </row>
  </sheetData>
  <mergeCells count="1">
    <mergeCell ref="A1:F1"/>
  </mergeCells>
  <hyperlinks>
    <hyperlink ref="C4" r:id="rId1"/>
    <hyperlink ref="C5" r:id="rId2"/>
    <hyperlink ref="C9" r:id="rId3"/>
    <hyperlink ref="C10" r:id="rId4"/>
    <hyperlink ref="C6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оборудование для диагностики</vt:lpstr>
      <vt:lpstr>оборудование для чип тюнинга</vt:lpstr>
      <vt:lpstr>оборудование для ремонта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</dc:creator>
  <cp:lastModifiedBy>Just</cp:lastModifiedBy>
  <dcterms:created xsi:type="dcterms:W3CDTF">2022-12-19T17:49:35Z</dcterms:created>
  <dcterms:modified xsi:type="dcterms:W3CDTF">2023-01-11T15:53:56Z</dcterms:modified>
</cp:coreProperties>
</file>